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C48" i="7" l="1"/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U52" i="18" l="1"/>
  <c r="AQ74" i="18"/>
  <c r="AP52" i="18"/>
  <c r="AT74" i="18"/>
  <c r="AQ52" i="18"/>
  <c r="AU74" i="18"/>
  <c r="AM58" i="18"/>
  <c r="AV58" i="18"/>
  <c r="AS58" i="18"/>
  <c r="AM52" i="18"/>
  <c r="AR52" i="18"/>
  <c r="AV52" i="18"/>
  <c r="AR74" i="18"/>
  <c r="AO58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AK30" i="15"/>
  <c r="M30" i="15" s="1"/>
  <c r="AK24" i="15"/>
  <c r="M24" i="15" s="1"/>
  <c r="C49" i="7"/>
  <c r="AK27" i="15" l="1"/>
  <c r="M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AK47" i="15"/>
  <c r="M47" i="15" s="1"/>
  <c r="AK45" i="15"/>
  <c r="M45" i="15" s="1"/>
  <c r="G56" i="15"/>
  <c r="G53" i="15"/>
  <c r="C53" i="15" s="1"/>
  <c r="G52" i="15"/>
  <c r="U49" i="15" l="1"/>
  <c r="M49" i="15"/>
  <c r="C45" i="15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<sst xmlns="http://schemas.openxmlformats.org/spreadsheetml/2006/main" count="1497" uniqueCount="530">
  <si>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</si>
  <si>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</si>
  <si>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</si>
  <si>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</si>
  <si>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</si>
  <si>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</si>
  <si>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</si>
  <si>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</si>
  <si>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</si>
  <si>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</si>
  <si>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</si>
  <si>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</si>
  <si>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</si>
  <si>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</si>
  <si>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</si>
  <si>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</si>
  <si>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</si>
  <si>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</si>
  <si>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</si>
  <si>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</si>
  <si>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</si>
  <si>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</si>
  <si>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</si>
  <si>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</si>
  <si>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</si>
  <si>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</si>
  <si>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</si>
  <si>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</si>
  <si>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</si>
  <si>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</si>
  <si>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</si>
  <si>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</si>
  <si>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</si>
  <si>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</si>
  <si>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</si>
  <si>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</si>
  <si>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</si>
  <si>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</si>
  <si>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</si>
  <si>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</si>
  <si>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</si>
  <si>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</si>
  <si>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</si>
  <si>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</si>
  <si>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</si>
  <si>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</si>
  <si>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</si>
  <si>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</si>
  <si>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</si>
  <si>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</si>
  <si>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</si>
  <si>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</si>
  <si>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</si>
  <si>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</si>
  <si>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</si>
  <si>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</si>
  <si>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</si>
  <si>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</si>
  <si>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</si>
  <si>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</si>
  <si>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</si>
  <si>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</si>
  <si>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</si>
  <si>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</si>
  <si>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</si>
  <si>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</si>
  <si>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</si>
  <si>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</si>
  <si>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</si>
  <si>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</si>
  <si>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</si>
  <si>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</si>
  <si>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</si>
  <si>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</si>
  <si>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</si>
  <si>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</si>
  <si>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</si>
  <si>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</si>
  <si>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</si>
  <si>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</si>
  <si>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</si>
  <si>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</si>
  <si>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</si>
  <si>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</si>
  <si>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</si>
  <si>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</si>
  <si>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</si>
  <si>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</si>
  <si>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</si>
  <si>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</si>
  <si>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</si>
  <si>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</si>
  <si>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</si>
  <si>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</si>
  <si>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</si>
  <si>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</si>
  <si>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</si>
  <si>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</si>
  <si>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</si>
  <si>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</si>
  <si>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</si>
  <si>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</si>
  <si>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</si>
  <si>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</si>
  <si>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</si>
  <si>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</si>
  <si>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</si>
  <si>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</si>
  <si>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</si>
  <si>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</si>
  <si>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</si>
  <si>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</si>
  <si>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</si>
  <si>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</si>
  <si>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</si>
  <si>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</si>
  <si>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</si>
  <si>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</si>
  <si>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</si>
  <si>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</si>
  <si>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</si>
  <si>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</si>
  <si>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</si>
  <si>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</si>
  <si>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</si>
  <si>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</si>
  <si>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</si>
  <si>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</si>
  <si>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</si>
  <si>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</si>
  <si>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</si>
  <si>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</si>
  <si>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</si>
  <si>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</si>
  <si>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</si>
  <si>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</si>
  <si>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</si>
  <si>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</si>
  <si>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</si>
  <si>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</si>
  <si>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</si>
  <si>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</si>
  <si>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</si>
  <si>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</si>
  <si>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</si>
  <si>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</si>
  <si>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</si>
  <si>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</si>
  <si>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</si>
  <si>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</si>
  <si>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</si>
  <si>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</si>
  <si>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</si>
  <si>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</si>
  <si>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</si>
  <si>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</si>
  <si>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</si>
  <si>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</si>
  <si>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</si>
  <si>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</si>
  <si>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</si>
  <si>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</si>
  <si>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</si>
  <si>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</si>
  <si>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</si>
  <si>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</si>
  <si>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</si>
  <si>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</si>
  <si>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</si>
  <si>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</si>
  <si>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</si>
  <si>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</si>
  <si>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</si>
  <si>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</si>
  <si>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</si>
  <si>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</si>
  <si>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</si>
  <si>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</si>
  <si>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</si>
  <si>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</si>
  <si>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</si>
  <si>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</si>
  <si>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</si>
  <si>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</si>
  <si>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</si>
  <si>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</si>
  <si>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</si>
  <si>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</si>
  <si>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</si>
  <si>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</si>
  <si>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</si>
  <si>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</si>
  <si>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</si>
  <si>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</si>
  <si>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</si>
  <si>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</si>
  <si>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</si>
  <si>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</si>
  <si>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</si>
  <si>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</si>
  <si>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</si>
  <si>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</si>
  <si>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</si>
  <si>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</si>
  <si>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</si>
  <si>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</si>
  <si>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</si>
  <si>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</si>
  <si>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</si>
  <si>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</si>
  <si>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</si>
  <si>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</si>
  <si>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</si>
  <si>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</si>
  <si>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</si>
  <si>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</si>
  <si>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</si>
  <si>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</si>
  <si>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</si>
  <si>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</si>
  <si>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</si>
  <si>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</si>
  <si>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</si>
  <si>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</si>
  <si>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</si>
  <si>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</si>
  <si>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</si>
  <si>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</si>
  <si>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</si>
  <si>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</si>
  <si>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</si>
  <si>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</si>
  <si>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</si>
  <si>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</si>
  <si>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</si>
  <si>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</si>
  <si>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</si>
  <si>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</si>
  <si>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</si>
  <si>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</si>
  <si>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</si>
  <si>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</si>
  <si>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</si>
  <si>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</si>
  <si>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</si>
  <si>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</si>
  <si>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</si>
  <si>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</si>
  <si>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</si>
  <si>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</si>
  <si>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</si>
  <si>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</si>
  <si>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</si>
  <si>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</si>
  <si>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</si>
  <si>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</si>
  <si>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</si>
  <si>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</si>
  <si>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</si>
  <si>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</si>
  <si>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</si>
  <si>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</si>
  <si>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</si>
  <si>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</si>
  <si>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</si>
  <si>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</si>
  <si>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</si>
  <si>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</si>
  <si>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</si>
  <si>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</si>
  <si>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</si>
  <si>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</si>
  <si>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</si>
  <si>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</si>
  <si>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</si>
  <si>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</si>
  <si>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</si>
  <si>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</si>
  <si>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</si>
  <si>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г. Киров, СК Дороничи</t>
  </si>
  <si>
    <t>ТП-604</t>
  </si>
  <si>
    <t>Акт от 12.10.2023 г., ООО "Региональная сеть"</t>
  </si>
  <si>
    <t>1989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</si>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</sst>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2-47D7-831F-A01262124A7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52-47D7-831F-A01262124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6608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О_ТП00074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О_ТП00074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1989</v>
      </c>
      <c r="J25" s="169">
        <v>2026</v>
      </c>
      <c r="K25" s="169">
        <f>I25</f>
        <v>1989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О_ТП00074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11" zoomScale="85" zoomScaleSheetLayoutView="85" workbookViewId="0">
      <selection activeCell="C21" sqref="C2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О_ТП00074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О_ТП00074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N33" sqref="N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О_ТП00074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4">
        <v>2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4">
        <v>2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4">
        <v>2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4" t="s">
        <v>17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4" t="s">
        <v>17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4">
        <v>2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4">
        <v>2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ref="U49" si="8">IF(LEFT($AM$24,4)="2023",$AK49,0)</f>
        <v>0</v>
      </c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4">
        <v>2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4">
        <v>2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4">
        <v>2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/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278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3252528.26/1.2</f>
        <v>2710440.2166666668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7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278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46113</v>
      </c>
      <c r="D35" s="218">
        <v>46114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46143</v>
      </c>
      <c r="D39" s="218">
        <v>46144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46143</v>
      </c>
      <c r="D40" s="218">
        <v>46144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46143</v>
      </c>
      <c r="D42" s="218">
        <v>46144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46143</v>
      </c>
      <c r="D43" s="218">
        <v>46144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46143</v>
      </c>
      <c r="D44" s="218">
        <v>46144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46174</v>
      </c>
      <c r="D49" s="218">
        <v>46175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46203</v>
      </c>
      <c r="D53" s="218">
        <v>46204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46203</v>
      </c>
      <c r="D54" s="218">
        <v>46204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278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46174</v>
      </c>
      <c r="E26" s="233"/>
      <c r="F26" s="233"/>
      <c r="G26" s="234">
        <v>6.3E-2</v>
      </c>
      <c r="H26" s="233"/>
      <c r="I26" s="234"/>
      <c r="J26" s="233"/>
      <c r="K26" s="234"/>
      <c r="L26" s="233"/>
      <c r="M26" s="235" t="s">
        <v>470</v>
      </c>
      <c r="N26" s="235" t="s">
        <v>278</v>
      </c>
      <c r="O26" s="231" t="s">
        <v>468</v>
      </c>
      <c r="P26" s="236">
        <f>3252.528/1.2</f>
        <v>2710.44</v>
      </c>
      <c r="Q26" s="231" t="s">
        <v>471</v>
      </c>
      <c r="R26" s="236">
        <v>2710.4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46174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278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278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46174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7">
        <f>2640918.72/1000000</f>
        <v>2.6409187200000002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2024-04-29T12:57:34Z</dcterms:modified>
</cp:coreProperties>
</file>